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0" windowWidth="20730" windowHeight="1164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E78" i="1" l="1"/>
  <c r="E73" i="1" l="1"/>
  <c r="E70" i="1"/>
  <c r="E57" i="1" l="1"/>
  <c r="E42" i="1"/>
  <c r="E40" i="1"/>
  <c r="E74" i="1" l="1"/>
  <c r="E68" i="1"/>
  <c r="E69" i="1"/>
  <c r="E71" i="1"/>
  <c r="E72" i="1"/>
  <c r="E75" i="1"/>
  <c r="E67" i="1"/>
  <c r="E76" i="1" s="1"/>
  <c r="E51" i="1"/>
  <c r="E52" i="1"/>
  <c r="E53" i="1"/>
  <c r="E54" i="1"/>
  <c r="E55" i="1"/>
  <c r="E56" i="1"/>
  <c r="E61" i="1"/>
  <c r="E62" i="1"/>
  <c r="E63" i="1"/>
  <c r="E50" i="1"/>
  <c r="E58" i="1" s="1"/>
  <c r="E33" i="1"/>
  <c r="E34" i="1"/>
  <c r="E35" i="1"/>
  <c r="E36" i="1"/>
  <c r="E37" i="1"/>
  <c r="E38" i="1"/>
  <c r="E39" i="1"/>
  <c r="E41" i="1"/>
  <c r="E43" i="1"/>
  <c r="E44" i="1"/>
  <c r="E45" i="1"/>
  <c r="E46" i="1"/>
  <c r="E32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7" i="1"/>
  <c r="E24" i="1"/>
  <c r="E28" i="1"/>
  <c r="E25" i="1"/>
  <c r="E26" i="1"/>
  <c r="E8" i="1"/>
  <c r="E29" i="1" s="1"/>
  <c r="E47" i="1" l="1"/>
  <c r="E64" i="1"/>
</calcChain>
</file>

<file path=xl/sharedStrings.xml><?xml version="1.0" encoding="utf-8"?>
<sst xmlns="http://schemas.openxmlformats.org/spreadsheetml/2006/main" count="130" uniqueCount="80">
  <si>
    <t>MJ</t>
  </si>
  <si>
    <t>Cena celkem</t>
  </si>
  <si>
    <t>Popis</t>
  </si>
  <si>
    <t>Demontáž stávajících  podlahových krytin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</si>
  <si>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</si>
  <si>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Demontáž skříní</t>
  </si>
  <si>
    <t>soub.</t>
  </si>
  <si>
    <t>Bourací práce v koupelně, WC a kuchyni</t>
  </si>
  <si>
    <t>Vysekání drážek pro vodoinstalaci</t>
  </si>
  <si>
    <t>bm</t>
  </si>
  <si>
    <t>Úpravy povrchů pro obklad</t>
  </si>
  <si>
    <t>Dvojitá hydroizolace a pásky - koupelna</t>
  </si>
  <si>
    <t>Očištění podlah a příprav pro stěrku</t>
  </si>
  <si>
    <t>začištění drážek po elektroinstalaci</t>
  </si>
  <si>
    <t>Provedení obkladů v koupelně a kuchyni</t>
  </si>
  <si>
    <t>Spárování obkladů a dlažeb</t>
  </si>
  <si>
    <t>Vybetonování podlahy v koupelně a WC</t>
  </si>
  <si>
    <t>Montáž perlinky na stěny</t>
  </si>
  <si>
    <t>Provedení hloubkové izolace prasklin stěn</t>
  </si>
  <si>
    <t>Pomocné stavební práce</t>
  </si>
  <si>
    <t>Odvoz a likvidace suti a odpadů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</si>
  <si>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</si>
  <si>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t>přesun hmot</t>
  </si>
  <si>
    <t>Úklid bytu</t>
  </si>
  <si>
    <t>Materiál zednický:</t>
  </si>
  <si>
    <t>ks</t>
  </si>
  <si>
    <t>Tmel flex</t>
  </si>
  <si>
    <t>Perlinka</t>
  </si>
  <si>
    <t>Nátěr eco prim grip</t>
  </si>
  <si>
    <t>kg</t>
  </si>
  <si>
    <t>Penetrace primer g</t>
  </si>
  <si>
    <t>l</t>
  </si>
  <si>
    <t>Stěrka planolit - nivelační 23 kg</t>
  </si>
  <si>
    <t>stěrka na dřevo 25 kg</t>
  </si>
  <si>
    <t>Hydroizolace 10 kg</t>
  </si>
  <si>
    <t>spárovací hmota 5 kg</t>
  </si>
  <si>
    <t>silikonový tmel</t>
  </si>
  <si>
    <t>SDK podhled v chodbě</t>
  </si>
  <si>
    <t>Dodávky a montáže ZTI</t>
  </si>
  <si>
    <t xml:space="preserve">soub. </t>
  </si>
  <si>
    <t>Osazení zařizovacích předmětů</t>
  </si>
  <si>
    <t>zásobník elektrický 10 l</t>
  </si>
  <si>
    <t>Ostatní dodávky a montáže:</t>
  </si>
  <si>
    <t>Dodávka a montáž plast.okna 30/60</t>
  </si>
  <si>
    <t>Malířské práce komplet Primalex</t>
  </si>
  <si>
    <t>Rozvod VZT v koupelně - odsávání</t>
  </si>
  <si>
    <t>cena celkem bez DPH</t>
  </si>
  <si>
    <t>mezisoučet</t>
  </si>
  <si>
    <t>Příloha č. 3</t>
  </si>
  <si>
    <t>Výkaz výměr VZMR "Stavební úprava bytu MF, ul. Komunardů"</t>
  </si>
  <si>
    <t>Demontáž stávajících zařizovacích předmětů ZTI</t>
  </si>
  <si>
    <t>Natažení stěrky pro podlahovou krytinu</t>
  </si>
  <si>
    <t>Doprava materiálu a režie</t>
  </si>
  <si>
    <t>dlažba protiskluz na balkon</t>
  </si>
  <si>
    <t xml:space="preserve">Tabulkaje předdefinována pro součty. Vyplňujte, prosím,  pouze podbarvený sloupec. </t>
  </si>
  <si>
    <t xml:space="preserve">Upozornění: </t>
  </si>
  <si>
    <t xml:space="preserve">Pokud je ve výkazu výměr uveden konkrétní materiál, není nutné přesně tento použít, je však nezbytné, aby použitý materiál měl stejnou, či vyšší, kvalitu vlastností. </t>
  </si>
  <si>
    <t>Umyvadlo</t>
  </si>
  <si>
    <t>Sprchový kout 90/90</t>
  </si>
  <si>
    <t>WC vč. sedátka</t>
  </si>
  <si>
    <t>Sprchový set</t>
  </si>
  <si>
    <t>Dodávky a montáže elektro</t>
  </si>
  <si>
    <t xml:space="preserve">obklad (25x33 cm) do koupelny, WC, kuchyně </t>
  </si>
  <si>
    <t>dlažba (33x33 cm) do koupelny a WC</t>
  </si>
  <si>
    <t>baterie dřezová</t>
  </si>
  <si>
    <t>žebřík elektrický do koupelny 120/60</t>
  </si>
  <si>
    <t xml:space="preserve">Nová elektroinstalace vč. rozvodnice a materiálu </t>
  </si>
  <si>
    <t>Dodávka a montáž krycích lišt parket</t>
  </si>
  <si>
    <t>Dodávka a osazení prahů</t>
  </si>
  <si>
    <t>Zbroušení parket vč. povrchové úpravy lakováním</t>
  </si>
  <si>
    <t>Truhlářské úpravy dveří, vč. očalounění a dodávky kování</t>
  </si>
  <si>
    <t>Baterie umyvadlová</t>
  </si>
  <si>
    <t>Rozvod ZTI včetně materiálu</t>
  </si>
  <si>
    <t>Dodávka a položení podlahového PVC</t>
  </si>
  <si>
    <t>Výroba atypických vestavěných skříní vč. materiálu</t>
  </si>
  <si>
    <t>Beton topcem pronto 25 kg</t>
  </si>
  <si>
    <t>Položení dlažby koupelna, WC, dlažba</t>
  </si>
  <si>
    <t>Malta Hasit 651 30 kg</t>
  </si>
  <si>
    <t>Cena jednotk. bez DPH</t>
  </si>
  <si>
    <t xml:space="preserve">Předpokl. množství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</si>
</sst>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/>
    </xf>
    <xf numFmtId="0" fontId="4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4" fontId="0" fillId="0" borderId="1" xfId="0" applyNumberFormat="1" applyBorder="1" applyAlignment="1">
      <alignment horizontal="right" wrapText="1"/>
    </xf>
    <xf numFmtId="4" fontId="4" fillId="0" borderId="1" xfId="0" applyNumberFormat="1" applyFont="1" applyBorder="1" applyAlignment="1">
      <alignment horizontal="right" wrapText="1"/>
    </xf>
    <xf numFmtId="4" fontId="0" fillId="0" borderId="0" xfId="0" applyNumberFormat="1" applyAlignment="1">
      <alignment horizontal="right" wrapText="1"/>
    </xf>
    <xf numFmtId="0" fontId="0" fillId="2" borderId="1" xfId="0" applyFill="1" applyBorder="1" applyAlignment="1">
      <alignment horizontal="center" wrapText="1"/>
    </xf>
    <xf numFmtId="4" fontId="0" fillId="2" borderId="1" xfId="0" applyNumberForma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"/>
  <sheetViews>
    <sheetView tabSelected="1" topLeftCell="A73" workbookViewId="0">
      <selection activeCell="E79" sqref="E79"/>
    </sheetView>
  </sheetViews>
  <sheetFormatPr defaultRowHeight="15" x14ac:dyDescent="0.25"/>
  <cols>
    <col min="1" max="1" width="42.7109375" style="18" customWidth="1"/>
    <col min="2" max="2" width="9.42578125" customWidth="1"/>
    <col min="3" max="3" width="9.5703125" customWidth="1"/>
    <col min="4" max="4" width="11.140625" customWidth="1"/>
    <col min="5" max="5" width="14" style="10" customWidth="1"/>
  </cols>
  <sheetData>
    <row r="1" spans="1:5" ht="23.25" customHeight="1" x14ac:dyDescent="0.25">
      <c r="A1" s="24" t="s">
        <v>48</v>
      </c>
      <c r="B1" s="24"/>
      <c r="C1" s="24"/>
      <c r="D1" s="24"/>
      <c r="E1" s="24"/>
    </row>
    <row r="2" spans="1:5" ht="31.5" customHeight="1" x14ac:dyDescent="0.25">
      <c r="A2" s="29" t="s">
        <v>49</v>
      </c>
      <c r="B2" s="30"/>
      <c r="C2" s="30"/>
      <c r="D2" s="30"/>
      <c r="E2" s="31"/>
    </row>
    <row r="3" spans="1:5" s="14" customFormat="1" ht="17.25" customHeight="1" x14ac:dyDescent="0.25">
      <c r="A3" s="23"/>
      <c r="B3" s="24"/>
      <c r="C3" s="24"/>
      <c r="D3" s="24"/>
      <c r="E3" s="25"/>
    </row>
    <row r="4" spans="1:5" s="14" customFormat="1" ht="17.25" customHeight="1" x14ac:dyDescent="0.25">
      <c r="A4" s="20" t="s">
        <v>55</v>
      </c>
      <c r="B4" s="21"/>
      <c r="C4" s="21"/>
      <c r="D4" s="21"/>
      <c r="E4" s="22"/>
    </row>
    <row r="5" spans="1:5" s="14" customFormat="1" ht="17.25" customHeight="1" x14ac:dyDescent="0.25">
      <c r="A5" s="32" t="s">
        <v>54</v>
      </c>
      <c r="B5" s="33"/>
      <c r="C5" s="33"/>
      <c r="D5" s="33"/>
      <c r="E5" s="34"/>
    </row>
    <row r="6" spans="1:5" s="14" customFormat="1" ht="36.75" customHeight="1" x14ac:dyDescent="0.25">
      <c r="A6" s="26" t="s">
        <v>56</v>
      </c>
      <c r="B6" s="27"/>
      <c r="C6" s="27"/>
      <c r="D6" s="27"/>
      <c r="E6" s="28"/>
    </row>
    <row r="7" spans="1:5" ht="45.75" customHeight="1" x14ac:dyDescent="0.25">
      <c r="A7" s="16" t="s">
        <v>2</v>
      </c>
      <c r="B7" s="1" t="s">
        <v>0</v>
      </c>
      <c r="C7" s="2" t="s">
        <v>79</v>
      </c>
      <c r="D7" s="11" t="s">
        <v>78</v>
      </c>
      <c r="E7" s="19" t="s">
        <v>1</v>
      </c>
    </row>
    <row r="8" spans="1:5" ht="30" x14ac:dyDescent="0.25">
      <c r="A8" s="15" t="s">
        <v>50</v>
      </c>
      <c r="B8" s="1" t="s">
        <v>25</v>
      </c>
      <c r="C8" s="1">
        <v>3</v>
      </c>
      <c r="D8" s="12"/>
      <c r="E8" s="8">
        <f>SUM(C8*D8)</f>
        <v>0</v>
      </c>
    </row>
    <row r="9" spans="1:5" ht="17.25" x14ac:dyDescent="0.25">
      <c r="A9" s="15" t="s">
        <v>3</v>
      </c>
      <c r="B9" s="1" t="s">
        <v>4</v>
      </c>
      <c r="C9" s="1">
        <v>43</v>
      </c>
      <c r="D9" s="12"/>
      <c r="E9" s="8">
        <f t="shared" ref="E9:E26" si="0">SUM(C9*D9)</f>
        <v>0</v>
      </c>
    </row>
    <row r="10" spans="1:5" ht="17.25" x14ac:dyDescent="0.25">
      <c r="A10" s="15" t="s">
        <v>5</v>
      </c>
      <c r="B10" s="1" t="s">
        <v>4</v>
      </c>
      <c r="C10" s="1">
        <v>8.58</v>
      </c>
      <c r="D10" s="12"/>
      <c r="E10" s="8">
        <f t="shared" si="0"/>
        <v>0</v>
      </c>
    </row>
    <row r="11" spans="1:5" ht="17.25" x14ac:dyDescent="0.25">
      <c r="A11" s="15" t="s">
        <v>7</v>
      </c>
      <c r="B11" s="1" t="s">
        <v>21</v>
      </c>
      <c r="C11" s="1">
        <v>6</v>
      </c>
      <c r="D11" s="12"/>
      <c r="E11" s="8">
        <f t="shared" si="0"/>
        <v>0</v>
      </c>
    </row>
    <row r="12" spans="1:5" x14ac:dyDescent="0.25">
      <c r="A12" s="15" t="s">
        <v>8</v>
      </c>
      <c r="B12" s="1" t="s">
        <v>9</v>
      </c>
      <c r="C12" s="1">
        <v>15</v>
      </c>
      <c r="D12" s="12"/>
      <c r="E12" s="8">
        <f t="shared" si="0"/>
        <v>0</v>
      </c>
    </row>
    <row r="13" spans="1:5" ht="17.25" x14ac:dyDescent="0.25">
      <c r="A13" s="15" t="s">
        <v>10</v>
      </c>
      <c r="B13" s="1" t="s">
        <v>4</v>
      </c>
      <c r="C13" s="1">
        <v>25</v>
      </c>
      <c r="D13" s="12"/>
      <c r="E13" s="8">
        <f t="shared" si="0"/>
        <v>0</v>
      </c>
    </row>
    <row r="14" spans="1:5" ht="17.25" x14ac:dyDescent="0.25">
      <c r="A14" s="15" t="s">
        <v>11</v>
      </c>
      <c r="B14" s="1" t="s">
        <v>4</v>
      </c>
      <c r="C14" s="1">
        <v>25</v>
      </c>
      <c r="D14" s="12"/>
      <c r="E14" s="8">
        <f t="shared" si="0"/>
        <v>0</v>
      </c>
    </row>
    <row r="15" spans="1:5" ht="17.25" x14ac:dyDescent="0.25">
      <c r="A15" s="15" t="s">
        <v>12</v>
      </c>
      <c r="B15" s="1" t="s">
        <v>4</v>
      </c>
      <c r="C15" s="1">
        <v>24</v>
      </c>
      <c r="D15" s="12"/>
      <c r="E15" s="8">
        <f t="shared" si="0"/>
        <v>0</v>
      </c>
    </row>
    <row r="16" spans="1:5" ht="17.25" x14ac:dyDescent="0.25">
      <c r="A16" s="15" t="s">
        <v>51</v>
      </c>
      <c r="B16" s="1" t="s">
        <v>4</v>
      </c>
      <c r="C16" s="1">
        <v>24</v>
      </c>
      <c r="D16" s="12"/>
      <c r="E16" s="8">
        <f t="shared" si="0"/>
        <v>0</v>
      </c>
    </row>
    <row r="17" spans="1:5" x14ac:dyDescent="0.25">
      <c r="A17" s="15" t="s">
        <v>13</v>
      </c>
      <c r="B17" s="1" t="s">
        <v>9</v>
      </c>
      <c r="C17" s="1">
        <v>48</v>
      </c>
      <c r="D17" s="12"/>
      <c r="E17" s="8">
        <f t="shared" si="0"/>
        <v>0</v>
      </c>
    </row>
    <row r="18" spans="1:5" ht="17.25" x14ac:dyDescent="0.25">
      <c r="A18" s="15" t="s">
        <v>14</v>
      </c>
      <c r="B18" s="1" t="s">
        <v>4</v>
      </c>
      <c r="C18" s="1">
        <v>25</v>
      </c>
      <c r="D18" s="12"/>
      <c r="E18" s="8">
        <f t="shared" si="0"/>
        <v>0</v>
      </c>
    </row>
    <row r="19" spans="1:5" ht="17.25" x14ac:dyDescent="0.25">
      <c r="A19" s="15" t="s">
        <v>76</v>
      </c>
      <c r="B19" s="1" t="s">
        <v>4</v>
      </c>
      <c r="C19" s="1">
        <v>4</v>
      </c>
      <c r="D19" s="12"/>
      <c r="E19" s="8">
        <f t="shared" si="0"/>
        <v>0</v>
      </c>
    </row>
    <row r="20" spans="1:5" ht="17.25" x14ac:dyDescent="0.25">
      <c r="A20" s="15" t="s">
        <v>15</v>
      </c>
      <c r="B20" s="1" t="s">
        <v>4</v>
      </c>
      <c r="C20" s="1">
        <v>29</v>
      </c>
      <c r="D20" s="12"/>
      <c r="E20" s="8">
        <f t="shared" si="0"/>
        <v>0</v>
      </c>
    </row>
    <row r="21" spans="1:5" ht="17.25" x14ac:dyDescent="0.25">
      <c r="A21" s="15" t="s">
        <v>16</v>
      </c>
      <c r="B21" s="1" t="s">
        <v>4</v>
      </c>
      <c r="C21" s="1">
        <v>4</v>
      </c>
      <c r="D21" s="12"/>
      <c r="E21" s="8">
        <f t="shared" si="0"/>
        <v>0</v>
      </c>
    </row>
    <row r="22" spans="1:5" ht="17.25" x14ac:dyDescent="0.25">
      <c r="A22" s="15" t="s">
        <v>17</v>
      </c>
      <c r="B22" s="1" t="s">
        <v>4</v>
      </c>
      <c r="C22" s="1">
        <v>130</v>
      </c>
      <c r="D22" s="12"/>
      <c r="E22" s="8">
        <f t="shared" si="0"/>
        <v>0</v>
      </c>
    </row>
    <row r="23" spans="1:5" ht="17.25" x14ac:dyDescent="0.25">
      <c r="A23" s="15" t="s">
        <v>18</v>
      </c>
      <c r="B23" s="1" t="s">
        <v>4</v>
      </c>
      <c r="C23" s="1">
        <v>75</v>
      </c>
      <c r="D23" s="12"/>
      <c r="E23" s="8">
        <f t="shared" si="0"/>
        <v>0</v>
      </c>
    </row>
    <row r="24" spans="1:5" ht="17.25" x14ac:dyDescent="0.25">
      <c r="A24" s="15" t="s">
        <v>20</v>
      </c>
      <c r="B24" s="1" t="s">
        <v>21</v>
      </c>
      <c r="C24" s="1">
        <v>6</v>
      </c>
      <c r="D24" s="12"/>
      <c r="E24" s="8">
        <f t="shared" si="0"/>
        <v>0</v>
      </c>
    </row>
    <row r="25" spans="1:5" ht="17.25" x14ac:dyDescent="0.25">
      <c r="A25" s="15" t="s">
        <v>22</v>
      </c>
      <c r="B25" s="1" t="s">
        <v>21</v>
      </c>
      <c r="C25" s="1">
        <v>6</v>
      </c>
      <c r="D25" s="12"/>
      <c r="E25" s="8">
        <f t="shared" si="0"/>
        <v>0</v>
      </c>
    </row>
    <row r="26" spans="1:5" x14ac:dyDescent="0.25">
      <c r="A26" s="15" t="s">
        <v>23</v>
      </c>
      <c r="B26" s="1" t="s">
        <v>6</v>
      </c>
      <c r="C26" s="1">
        <v>1</v>
      </c>
      <c r="D26" s="12"/>
      <c r="E26" s="8">
        <f t="shared" si="0"/>
        <v>0</v>
      </c>
    </row>
    <row r="27" spans="1:5" x14ac:dyDescent="0.25">
      <c r="A27" s="15" t="s">
        <v>19</v>
      </c>
      <c r="B27" s="1"/>
      <c r="C27" s="1"/>
      <c r="D27" s="12"/>
      <c r="E27" s="8">
        <f>SUM(C27*D27)</f>
        <v>0</v>
      </c>
    </row>
    <row r="28" spans="1:5" x14ac:dyDescent="0.25">
      <c r="A28" s="15" t="s">
        <v>52</v>
      </c>
      <c r="B28" s="1"/>
      <c r="C28" s="1"/>
      <c r="D28" s="12"/>
      <c r="E28" s="8">
        <f>SUM(C28*D28)</f>
        <v>0</v>
      </c>
    </row>
    <row r="29" spans="1:5" s="6" customFormat="1" x14ac:dyDescent="0.25">
      <c r="A29" s="17" t="s">
        <v>47</v>
      </c>
      <c r="B29" s="4"/>
      <c r="C29" s="4"/>
      <c r="D29" s="13"/>
      <c r="E29" s="9">
        <f>SUM(E8:E28)</f>
        <v>0</v>
      </c>
    </row>
    <row r="30" spans="1:5" x14ac:dyDescent="0.25">
      <c r="A30" s="15"/>
      <c r="B30" s="1"/>
      <c r="C30" s="1"/>
      <c r="D30" s="12"/>
      <c r="E30" s="8"/>
    </row>
    <row r="31" spans="1:5" x14ac:dyDescent="0.25">
      <c r="A31" s="16" t="s">
        <v>24</v>
      </c>
      <c r="B31" s="1"/>
      <c r="C31" s="1"/>
      <c r="D31" s="12"/>
      <c r="E31" s="8"/>
    </row>
    <row r="32" spans="1:5" x14ac:dyDescent="0.25">
      <c r="A32" s="15" t="s">
        <v>77</v>
      </c>
      <c r="B32" s="1" t="s">
        <v>25</v>
      </c>
      <c r="C32" s="1">
        <v>35</v>
      </c>
      <c r="D32" s="12"/>
      <c r="E32" s="8">
        <f>SUM(C32*D32)</f>
        <v>0</v>
      </c>
    </row>
    <row r="33" spans="1:5" x14ac:dyDescent="0.25">
      <c r="A33" s="15" t="s">
        <v>26</v>
      </c>
      <c r="B33" s="1" t="s">
        <v>25</v>
      </c>
      <c r="C33" s="1">
        <v>20</v>
      </c>
      <c r="D33" s="12"/>
      <c r="E33" s="8">
        <f t="shared" ref="E33:E46" si="1">SUM(C33*D33)</f>
        <v>0</v>
      </c>
    </row>
    <row r="34" spans="1:5" x14ac:dyDescent="0.25">
      <c r="A34" s="15" t="s">
        <v>75</v>
      </c>
      <c r="B34" s="1" t="s">
        <v>25</v>
      </c>
      <c r="C34" s="1">
        <v>8</v>
      </c>
      <c r="D34" s="12"/>
      <c r="E34" s="8">
        <f t="shared" si="1"/>
        <v>0</v>
      </c>
    </row>
    <row r="35" spans="1:5" ht="17.25" x14ac:dyDescent="0.25">
      <c r="A35" s="15" t="s">
        <v>27</v>
      </c>
      <c r="B35" s="1" t="s">
        <v>4</v>
      </c>
      <c r="C35" s="1">
        <v>130</v>
      </c>
      <c r="D35" s="12"/>
      <c r="E35" s="8">
        <f t="shared" si="1"/>
        <v>0</v>
      </c>
    </row>
    <row r="36" spans="1:5" x14ac:dyDescent="0.25">
      <c r="A36" s="15" t="s">
        <v>28</v>
      </c>
      <c r="B36" s="1" t="s">
        <v>29</v>
      </c>
      <c r="C36" s="1">
        <v>20</v>
      </c>
      <c r="D36" s="12"/>
      <c r="E36" s="8">
        <f t="shared" si="1"/>
        <v>0</v>
      </c>
    </row>
    <row r="37" spans="1:5" x14ac:dyDescent="0.25">
      <c r="A37" s="15" t="s">
        <v>30</v>
      </c>
      <c r="B37" s="1" t="s">
        <v>31</v>
      </c>
      <c r="C37" s="1">
        <v>10</v>
      </c>
      <c r="D37" s="12"/>
      <c r="E37" s="8">
        <f t="shared" si="1"/>
        <v>0</v>
      </c>
    </row>
    <row r="38" spans="1:5" x14ac:dyDescent="0.25">
      <c r="A38" s="15" t="s">
        <v>32</v>
      </c>
      <c r="B38" s="1" t="s">
        <v>25</v>
      </c>
      <c r="C38" s="1">
        <v>4</v>
      </c>
      <c r="D38" s="12"/>
      <c r="E38" s="8">
        <f t="shared" si="1"/>
        <v>0</v>
      </c>
    </row>
    <row r="39" spans="1:5" x14ac:dyDescent="0.25">
      <c r="A39" s="15" t="s">
        <v>33</v>
      </c>
      <c r="B39" s="1" t="s">
        <v>25</v>
      </c>
      <c r="C39" s="1">
        <v>12</v>
      </c>
      <c r="D39" s="12"/>
      <c r="E39" s="8">
        <f t="shared" si="1"/>
        <v>0</v>
      </c>
    </row>
    <row r="40" spans="1:5" ht="17.25" x14ac:dyDescent="0.25">
      <c r="A40" s="15" t="s">
        <v>53</v>
      </c>
      <c r="B40" s="1" t="s">
        <v>4</v>
      </c>
      <c r="C40" s="1">
        <v>1.2</v>
      </c>
      <c r="D40" s="12"/>
      <c r="E40" s="8">
        <f t="shared" si="1"/>
        <v>0</v>
      </c>
    </row>
    <row r="41" spans="1:5" ht="17.25" x14ac:dyDescent="0.25">
      <c r="A41" s="15" t="s">
        <v>62</v>
      </c>
      <c r="B41" s="1" t="s">
        <v>4</v>
      </c>
      <c r="C41" s="1">
        <v>25</v>
      </c>
      <c r="D41" s="12"/>
      <c r="E41" s="8">
        <f t="shared" si="1"/>
        <v>0</v>
      </c>
    </row>
    <row r="42" spans="1:5" ht="17.25" x14ac:dyDescent="0.25">
      <c r="A42" s="15" t="s">
        <v>63</v>
      </c>
      <c r="B42" s="1" t="s">
        <v>4</v>
      </c>
      <c r="C42" s="1">
        <v>4</v>
      </c>
      <c r="D42" s="12"/>
      <c r="E42" s="8">
        <f t="shared" si="1"/>
        <v>0</v>
      </c>
    </row>
    <row r="43" spans="1:5" x14ac:dyDescent="0.25">
      <c r="A43" s="15" t="s">
        <v>34</v>
      </c>
      <c r="B43" s="1" t="s">
        <v>29</v>
      </c>
      <c r="C43" s="1">
        <v>10</v>
      </c>
      <c r="D43" s="12"/>
      <c r="E43" s="8">
        <f t="shared" si="1"/>
        <v>0</v>
      </c>
    </row>
    <row r="44" spans="1:5" x14ac:dyDescent="0.25">
      <c r="A44" s="15" t="s">
        <v>35</v>
      </c>
      <c r="B44" s="1" t="s">
        <v>29</v>
      </c>
      <c r="C44" s="1">
        <v>5</v>
      </c>
      <c r="D44" s="12"/>
      <c r="E44" s="8">
        <f t="shared" si="1"/>
        <v>0</v>
      </c>
    </row>
    <row r="45" spans="1:5" x14ac:dyDescent="0.25">
      <c r="A45" s="15" t="s">
        <v>36</v>
      </c>
      <c r="B45" s="1" t="s">
        <v>25</v>
      </c>
      <c r="C45" s="1">
        <v>8</v>
      </c>
      <c r="D45" s="12"/>
      <c r="E45" s="8">
        <f t="shared" si="1"/>
        <v>0</v>
      </c>
    </row>
    <row r="46" spans="1:5" ht="17.25" x14ac:dyDescent="0.25">
      <c r="A46" s="15" t="s">
        <v>37</v>
      </c>
      <c r="B46" s="1" t="s">
        <v>4</v>
      </c>
      <c r="C46" s="1">
        <v>6</v>
      </c>
      <c r="D46" s="12"/>
      <c r="E46" s="8">
        <f t="shared" si="1"/>
        <v>0</v>
      </c>
    </row>
    <row r="47" spans="1:5" s="7" customFormat="1" x14ac:dyDescent="0.25">
      <c r="A47" s="17" t="s">
        <v>47</v>
      </c>
      <c r="B47" s="4"/>
      <c r="C47" s="4"/>
      <c r="D47" s="13"/>
      <c r="E47" s="9">
        <f>SUM(E32:E46)</f>
        <v>0</v>
      </c>
    </row>
    <row r="48" spans="1:5" x14ac:dyDescent="0.25">
      <c r="A48" s="15"/>
      <c r="B48" s="1"/>
      <c r="C48" s="1"/>
      <c r="D48" s="12"/>
      <c r="E48" s="8"/>
    </row>
    <row r="49" spans="1:5" x14ac:dyDescent="0.25">
      <c r="A49" s="16" t="s">
        <v>38</v>
      </c>
      <c r="B49" s="1"/>
      <c r="C49" s="1"/>
      <c r="D49" s="12"/>
      <c r="E49" s="8"/>
    </row>
    <row r="50" spans="1:5" x14ac:dyDescent="0.25">
      <c r="A50" s="15" t="s">
        <v>72</v>
      </c>
      <c r="B50" s="1" t="s">
        <v>39</v>
      </c>
      <c r="C50" s="1">
        <v>1</v>
      </c>
      <c r="D50" s="12"/>
      <c r="E50" s="8">
        <f>SUM(C50*D50)</f>
        <v>0</v>
      </c>
    </row>
    <row r="51" spans="1:5" x14ac:dyDescent="0.25">
      <c r="A51" s="15" t="s">
        <v>40</v>
      </c>
      <c r="B51" s="1" t="s">
        <v>25</v>
      </c>
      <c r="C51" s="1">
        <v>3</v>
      </c>
      <c r="D51" s="12"/>
      <c r="E51" s="8">
        <f t="shared" ref="E51:E63" si="2">SUM(C51*D51)</f>
        <v>0</v>
      </c>
    </row>
    <row r="52" spans="1:5" x14ac:dyDescent="0.25">
      <c r="A52" s="15" t="s">
        <v>57</v>
      </c>
      <c r="B52" s="1" t="s">
        <v>25</v>
      </c>
      <c r="C52" s="1">
        <v>1</v>
      </c>
      <c r="D52" s="12"/>
      <c r="E52" s="8">
        <f t="shared" si="2"/>
        <v>0</v>
      </c>
    </row>
    <row r="53" spans="1:5" x14ac:dyDescent="0.25">
      <c r="A53" s="15" t="s">
        <v>58</v>
      </c>
      <c r="B53" s="1" t="s">
        <v>25</v>
      </c>
      <c r="C53" s="1">
        <v>1</v>
      </c>
      <c r="D53" s="12"/>
      <c r="E53" s="8">
        <f t="shared" si="2"/>
        <v>0</v>
      </c>
    </row>
    <row r="54" spans="1:5" x14ac:dyDescent="0.25">
      <c r="A54" s="15" t="s">
        <v>59</v>
      </c>
      <c r="B54" s="1" t="s">
        <v>25</v>
      </c>
      <c r="C54" s="1">
        <v>1</v>
      </c>
      <c r="D54" s="12"/>
      <c r="E54" s="8">
        <f t="shared" si="2"/>
        <v>0</v>
      </c>
    </row>
    <row r="55" spans="1:5" x14ac:dyDescent="0.25">
      <c r="A55" s="15" t="s">
        <v>71</v>
      </c>
      <c r="B55" s="1" t="s">
        <v>25</v>
      </c>
      <c r="C55" s="1">
        <v>1</v>
      </c>
      <c r="D55" s="12"/>
      <c r="E55" s="8">
        <f t="shared" si="2"/>
        <v>0</v>
      </c>
    </row>
    <row r="56" spans="1:5" x14ac:dyDescent="0.25">
      <c r="A56" s="15" t="s">
        <v>60</v>
      </c>
      <c r="B56" s="1" t="s">
        <v>25</v>
      </c>
      <c r="C56" s="1">
        <v>1</v>
      </c>
      <c r="D56" s="12"/>
      <c r="E56" s="8">
        <f t="shared" si="2"/>
        <v>0</v>
      </c>
    </row>
    <row r="57" spans="1:5" x14ac:dyDescent="0.25">
      <c r="A57" s="15" t="s">
        <v>64</v>
      </c>
      <c r="B57" s="1" t="s">
        <v>25</v>
      </c>
      <c r="C57" s="1">
        <v>1</v>
      </c>
      <c r="D57" s="12"/>
      <c r="E57" s="8">
        <f t="shared" si="2"/>
        <v>0</v>
      </c>
    </row>
    <row r="58" spans="1:5" x14ac:dyDescent="0.25">
      <c r="A58" s="17" t="s">
        <v>47</v>
      </c>
      <c r="B58" s="4"/>
      <c r="C58" s="4"/>
      <c r="D58" s="13"/>
      <c r="E58" s="9">
        <f>SUM(E50:E57)</f>
        <v>0</v>
      </c>
    </row>
    <row r="59" spans="1:5" x14ac:dyDescent="0.25">
      <c r="A59" s="17"/>
      <c r="B59" s="4"/>
      <c r="C59" s="4"/>
      <c r="D59" s="13"/>
      <c r="E59" s="9"/>
    </row>
    <row r="60" spans="1:5" x14ac:dyDescent="0.25">
      <c r="A60" s="16" t="s">
        <v>61</v>
      </c>
      <c r="B60" s="1"/>
      <c r="C60" s="1"/>
      <c r="D60" s="12"/>
      <c r="E60" s="8"/>
    </row>
    <row r="61" spans="1:5" ht="30" x14ac:dyDescent="0.25">
      <c r="A61" s="15" t="s">
        <v>66</v>
      </c>
      <c r="B61" s="1" t="s">
        <v>39</v>
      </c>
      <c r="C61" s="1">
        <v>1</v>
      </c>
      <c r="D61" s="12"/>
      <c r="E61" s="8">
        <f t="shared" si="2"/>
        <v>0</v>
      </c>
    </row>
    <row r="62" spans="1:5" x14ac:dyDescent="0.25">
      <c r="A62" s="15" t="s">
        <v>65</v>
      </c>
      <c r="B62" s="1" t="s">
        <v>25</v>
      </c>
      <c r="C62" s="1">
        <v>1</v>
      </c>
      <c r="D62" s="12"/>
      <c r="E62" s="8">
        <f t="shared" si="2"/>
        <v>0</v>
      </c>
    </row>
    <row r="63" spans="1:5" x14ac:dyDescent="0.25">
      <c r="A63" s="15" t="s">
        <v>41</v>
      </c>
      <c r="B63" s="1" t="s">
        <v>25</v>
      </c>
      <c r="C63" s="1">
        <v>1</v>
      </c>
      <c r="D63" s="12"/>
      <c r="E63" s="8">
        <f t="shared" si="2"/>
        <v>0</v>
      </c>
    </row>
    <row r="64" spans="1:5" s="7" customFormat="1" x14ac:dyDescent="0.25">
      <c r="A64" s="17" t="s">
        <v>47</v>
      </c>
      <c r="B64" s="4"/>
      <c r="C64" s="4"/>
      <c r="D64" s="13"/>
      <c r="E64" s="9">
        <f>SUM(E61:E63)</f>
        <v>0</v>
      </c>
    </row>
    <row r="65" spans="1:5" x14ac:dyDescent="0.25">
      <c r="A65" s="15"/>
      <c r="B65" s="1"/>
      <c r="C65" s="1"/>
      <c r="D65" s="12"/>
      <c r="E65" s="8"/>
    </row>
    <row r="66" spans="1:5" x14ac:dyDescent="0.25">
      <c r="A66" s="16" t="s">
        <v>42</v>
      </c>
      <c r="B66" s="1"/>
      <c r="C66" s="1"/>
      <c r="D66" s="12"/>
      <c r="E66" s="8"/>
    </row>
    <row r="67" spans="1:5" ht="17.25" x14ac:dyDescent="0.25">
      <c r="A67" s="15" t="s">
        <v>73</v>
      </c>
      <c r="B67" s="1" t="s">
        <v>4</v>
      </c>
      <c r="C67" s="1">
        <v>22</v>
      </c>
      <c r="D67" s="12"/>
      <c r="E67" s="8">
        <f>SUM(C67*D67)</f>
        <v>0</v>
      </c>
    </row>
    <row r="68" spans="1:5" x14ac:dyDescent="0.25">
      <c r="A68" s="15" t="s">
        <v>43</v>
      </c>
      <c r="B68" s="1" t="s">
        <v>25</v>
      </c>
      <c r="C68" s="1">
        <v>1</v>
      </c>
      <c r="D68" s="12"/>
      <c r="E68" s="8">
        <f t="shared" ref="E68:E75" si="3">SUM(C68*D68)</f>
        <v>0</v>
      </c>
    </row>
    <row r="69" spans="1:5" ht="30" x14ac:dyDescent="0.25">
      <c r="A69" s="15" t="s">
        <v>69</v>
      </c>
      <c r="B69" s="1" t="s">
        <v>4</v>
      </c>
      <c r="C69" s="1">
        <v>25</v>
      </c>
      <c r="D69" s="12"/>
      <c r="E69" s="8">
        <f t="shared" si="3"/>
        <v>0</v>
      </c>
    </row>
    <row r="70" spans="1:5" x14ac:dyDescent="0.25">
      <c r="A70" s="15" t="s">
        <v>67</v>
      </c>
      <c r="B70" s="1" t="s">
        <v>9</v>
      </c>
      <c r="C70" s="1">
        <v>19</v>
      </c>
      <c r="D70" s="12"/>
      <c r="E70" s="8">
        <f t="shared" si="3"/>
        <v>0</v>
      </c>
    </row>
    <row r="71" spans="1:5" ht="17.25" x14ac:dyDescent="0.25">
      <c r="A71" s="15" t="s">
        <v>44</v>
      </c>
      <c r="B71" s="1" t="s">
        <v>4</v>
      </c>
      <c r="C71" s="1">
        <v>405</v>
      </c>
      <c r="D71" s="12"/>
      <c r="E71" s="8">
        <f t="shared" si="3"/>
        <v>0</v>
      </c>
    </row>
    <row r="72" spans="1:5" ht="30" x14ac:dyDescent="0.25">
      <c r="A72" s="15" t="s">
        <v>74</v>
      </c>
      <c r="B72" s="1" t="s">
        <v>6</v>
      </c>
      <c r="C72" s="1">
        <v>1</v>
      </c>
      <c r="D72" s="12"/>
      <c r="E72" s="8">
        <f t="shared" si="3"/>
        <v>0</v>
      </c>
    </row>
    <row r="73" spans="1:5" ht="30" x14ac:dyDescent="0.25">
      <c r="A73" s="15" t="s">
        <v>70</v>
      </c>
      <c r="B73" s="1" t="s">
        <v>25</v>
      </c>
      <c r="C73" s="1">
        <v>5</v>
      </c>
      <c r="D73" s="12"/>
      <c r="E73" s="8">
        <f t="shared" si="3"/>
        <v>0</v>
      </c>
    </row>
    <row r="74" spans="1:5" x14ac:dyDescent="0.25">
      <c r="A74" s="15" t="s">
        <v>68</v>
      </c>
      <c r="B74" s="1" t="s">
        <v>25</v>
      </c>
      <c r="C74" s="1">
        <v>4</v>
      </c>
      <c r="D74" s="12"/>
      <c r="E74" s="8">
        <f>SUM(C74*D74)</f>
        <v>0</v>
      </c>
    </row>
    <row r="75" spans="1:5" x14ac:dyDescent="0.25">
      <c r="A75" s="15" t="s">
        <v>45</v>
      </c>
      <c r="B75" s="1" t="s">
        <v>6</v>
      </c>
      <c r="C75" s="1">
        <v>1</v>
      </c>
      <c r="D75" s="12"/>
      <c r="E75" s="8">
        <f t="shared" si="3"/>
        <v>0</v>
      </c>
    </row>
    <row r="76" spans="1:5" s="7" customFormat="1" x14ac:dyDescent="0.25">
      <c r="A76" s="17" t="s">
        <v>47</v>
      </c>
      <c r="B76" s="4"/>
      <c r="C76" s="4"/>
      <c r="D76" s="5"/>
      <c r="E76" s="9">
        <f>SUM(E67:E75)</f>
        <v>0</v>
      </c>
    </row>
    <row r="77" spans="1:5" x14ac:dyDescent="0.25">
      <c r="A77" s="15"/>
      <c r="B77" s="1"/>
      <c r="C77" s="1"/>
      <c r="D77" s="3"/>
      <c r="E77" s="8"/>
    </row>
    <row r="78" spans="1:5" ht="23.25" customHeight="1" x14ac:dyDescent="0.25">
      <c r="A78" s="16" t="s">
        <v>46</v>
      </c>
      <c r="B78" s="1"/>
      <c r="C78" s="1"/>
      <c r="D78" s="3"/>
      <c r="E78" s="8">
        <f>SUM(E76+E64+E58+E47+E29)</f>
        <v>0</v>
      </c>
    </row>
  </sheetData>
  <mergeCells count="5">
    <mergeCell ref="A3:E3"/>
    <mergeCell ref="A6:E6"/>
    <mergeCell ref="A2:E2"/>
    <mergeCell ref="A1:E1"/>
    <mergeCell ref="A5:E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6" sqref="C26"/>
    </sheetView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Ministerstvo financí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Hynčíková Blanka Ing.</dc:creator>
  <cp:lastModifiedBy>Hynčíková Blanka Ing.</cp:lastModifiedBy>
  <cp:lastPrinted>2013-09-04T11:30:08Z</cp:lastPrinted>
  <dcterms:created xsi:type="dcterms:W3CDTF">2013-08-29T13:28:50Z</dcterms:created>
  <dcterms:modified xsi:type="dcterms:W3CDTF">2013-09-04T12:17:10Z</dcterms:modified>
</cp:coreProperties>
</file>